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852545E4-76DC-4282-B45C-91D8F02B62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G47" i="1"/>
  <c r="G48" i="1" s="1"/>
  <c r="H46" i="1" l="1"/>
  <c r="H41" i="1" l="1"/>
  <c r="H39" i="1" l="1"/>
  <c r="E47" i="1"/>
  <c r="E48" i="1" s="1"/>
  <c r="H44" i="1"/>
  <c r="H45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4" i="1"/>
  <c r="H35" i="1"/>
  <c r="H36" i="1"/>
  <c r="H37" i="1"/>
  <c r="H38" i="1"/>
  <c r="H40" i="1"/>
  <c r="H42" i="1"/>
  <c r="H43" i="1"/>
  <c r="H17" i="1"/>
  <c r="F47" i="1"/>
  <c r="F48" i="1" s="1"/>
  <c r="H47" i="1" l="1"/>
  <c r="H48" i="1"/>
  <c r="H49" i="1" s="1"/>
</calcChain>
</file>

<file path=xl/sharedStrings.xml><?xml version="1.0" encoding="utf-8"?>
<sst xmlns="http://schemas.openxmlformats.org/spreadsheetml/2006/main" count="25" uniqueCount="25">
  <si>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</si>
  <si>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</si>
  <si>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</si>
  <si>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</si>
  <si>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</si>
  <si>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</si>
  <si>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</si>
  <si>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</si>
  <si>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</si>
  <si>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</si>
  <si>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</si>
  <si>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</si>
  <si>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</si>
  <si>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</si>
  <si>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</si>
  <si>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</si>
  <si>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</si>
  <si>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</si>
  <si>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</si>
  <si>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</si>
  <si>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</si>
  <si>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</si>
  <si>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 xml:space="preserve"> Перечет произвел:                                                                       </t>
  </si>
  <si>
    <t>02.09.2024г.</t>
  </si>
  <si>
    <t>Буйское лесничество, Буйское участковое лесничество, ООО "Ферапонтовское", кв.19   выд.1  участок (лесосека) 1,  площадь 2,9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</si>
</sst>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5" fillId="0" borderId="0" xfId="0" applyNumberFormat="1" applyFont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tabSelected="1" workbookViewId="0">
      <selection activeCell="A11" sqref="A11:A16"/>
    </sheetView>
  </sheetViews>
  <sheetFormatPr defaultRowHeight="15" x14ac:dyDescent="0.25"/>
  <cols>
    <col min="1" max="1" width="11.140625" customWidth="1"/>
    <col min="2" max="2" width="11" customWidth="1"/>
    <col min="3" max="4" width="9.140625" customWidth="1"/>
    <col min="7" max="7" width="9.140625" customWidth="1"/>
    <col min="8" max="8" width="11.140625" customWidth="1"/>
    <col min="9" max="9" width="11.5703125" customWidth="1"/>
  </cols>
  <sheetData>
    <row r="1" spans="1:16" ht="43.5" customHeight="1" x14ac:dyDescent="0.25">
      <c r="A1" s="1"/>
      <c r="F1" s="23" t="s">
        <v>21</v>
      </c>
      <c r="G1" s="23"/>
      <c r="H1" s="23"/>
      <c r="I1" s="23"/>
    </row>
    <row r="2" spans="1:16" ht="15.75" x14ac:dyDescent="0.25">
      <c r="A2" s="2"/>
      <c r="F2" s="23"/>
      <c r="G2" s="23"/>
      <c r="H2" s="23"/>
      <c r="I2" s="23"/>
    </row>
    <row r="3" spans="1:16" ht="9.75" customHeight="1" x14ac:dyDescent="0.25">
      <c r="A3" s="2"/>
      <c r="F3" s="23"/>
      <c r="G3" s="23"/>
      <c r="H3" s="23"/>
      <c r="I3" s="23"/>
    </row>
    <row r="4" spans="1:16" ht="15.75" hidden="1" x14ac:dyDescent="0.25">
      <c r="A4" s="2"/>
    </row>
    <row r="5" spans="1:16" ht="15.75" x14ac:dyDescent="0.25">
      <c r="A5" s="24" t="s">
        <v>0</v>
      </c>
      <c r="B5" s="24"/>
      <c r="C5" s="24"/>
      <c r="D5" s="24"/>
      <c r="E5" s="24"/>
      <c r="F5" s="24"/>
      <c r="G5" s="24"/>
      <c r="H5" s="24"/>
      <c r="I5" s="24"/>
    </row>
    <row r="6" spans="1:16" ht="15.75" hidden="1" x14ac:dyDescent="0.25">
      <c r="A6" s="4"/>
    </row>
    <row r="7" spans="1:16" ht="15.75" customHeight="1" x14ac:dyDescent="0.25">
      <c r="A7" s="25" t="s">
        <v>24</v>
      </c>
      <c r="B7" s="25"/>
      <c r="C7" s="25"/>
      <c r="D7" s="25"/>
      <c r="E7" s="25"/>
      <c r="F7" s="25"/>
      <c r="G7" s="25"/>
      <c r="H7" s="25"/>
      <c r="I7" s="25"/>
    </row>
    <row r="8" spans="1:16" ht="15.75" customHeight="1" x14ac:dyDescent="0.25">
      <c r="A8" s="25"/>
      <c r="B8" s="25"/>
      <c r="C8" s="25"/>
      <c r="D8" s="25"/>
      <c r="E8" s="25"/>
      <c r="F8" s="25"/>
      <c r="G8" s="25"/>
      <c r="H8" s="25"/>
      <c r="I8" s="25"/>
    </row>
    <row r="9" spans="1:16" ht="11.25" customHeight="1" thickBot="1" x14ac:dyDescent="0.3">
      <c r="A9" s="25"/>
      <c r="B9" s="25"/>
      <c r="C9" s="25"/>
      <c r="D9" s="25"/>
      <c r="E9" s="25"/>
      <c r="F9" s="25"/>
      <c r="G9" s="25"/>
      <c r="H9" s="25"/>
      <c r="I9" s="25"/>
    </row>
    <row r="10" spans="1:16" ht="15.75" hidden="1" thickBot="1" x14ac:dyDescent="0.3">
      <c r="A10" s="5"/>
    </row>
    <row r="11" spans="1:16" ht="15" customHeight="1" x14ac:dyDescent="0.25">
      <c r="A11" s="29" t="s">
        <v>1</v>
      </c>
      <c r="B11" s="29" t="s">
        <v>2</v>
      </c>
      <c r="C11" s="32" t="s">
        <v>3</v>
      </c>
      <c r="D11" s="33"/>
      <c r="E11" s="32" t="s">
        <v>4</v>
      </c>
      <c r="F11" s="38"/>
      <c r="G11" s="38"/>
      <c r="H11" s="33"/>
      <c r="I11" s="29" t="s">
        <v>7</v>
      </c>
    </row>
    <row r="12" spans="1:16" ht="15" customHeight="1" x14ac:dyDescent="0.25">
      <c r="A12" s="30"/>
      <c r="B12" s="30"/>
      <c r="C12" s="34"/>
      <c r="D12" s="35"/>
      <c r="E12" s="34" t="s">
        <v>5</v>
      </c>
      <c r="F12" s="39"/>
      <c r="G12" s="39"/>
      <c r="H12" s="35"/>
      <c r="I12" s="30"/>
    </row>
    <row r="13" spans="1:16" ht="15.75" thickBot="1" x14ac:dyDescent="0.3">
      <c r="A13" s="30"/>
      <c r="B13" s="30"/>
      <c r="C13" s="36"/>
      <c r="D13" s="37"/>
      <c r="E13" s="36" t="s">
        <v>6</v>
      </c>
      <c r="F13" s="40"/>
      <c r="G13" s="40"/>
      <c r="H13" s="37"/>
      <c r="I13" s="30"/>
    </row>
    <row r="14" spans="1:16" ht="30" x14ac:dyDescent="0.25">
      <c r="A14" s="30"/>
      <c r="B14" s="30"/>
      <c r="C14" s="29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9" t="s">
        <v>17</v>
      </c>
      <c r="I14" s="30"/>
    </row>
    <row r="15" spans="1:16" ht="30" x14ac:dyDescent="0.25">
      <c r="A15" s="30"/>
      <c r="B15" s="30"/>
      <c r="C15" s="30"/>
      <c r="D15" s="7" t="s">
        <v>10</v>
      </c>
      <c r="E15" s="6" t="s">
        <v>12</v>
      </c>
      <c r="F15" s="6" t="s">
        <v>14</v>
      </c>
      <c r="G15" s="6" t="s">
        <v>16</v>
      </c>
      <c r="H15" s="30"/>
      <c r="I15" s="30"/>
    </row>
    <row r="16" spans="1:16" ht="15.75" thickBot="1" x14ac:dyDescent="0.3">
      <c r="A16" s="31"/>
      <c r="B16" s="31"/>
      <c r="C16" s="31"/>
      <c r="D16" s="8"/>
      <c r="E16" s="9">
        <v>0.5</v>
      </c>
      <c r="F16" s="9">
        <v>0.8</v>
      </c>
      <c r="G16" s="9">
        <v>1</v>
      </c>
      <c r="H16" s="31"/>
      <c r="I16" s="31"/>
      <c r="P16" s="16"/>
    </row>
    <row r="17" spans="1:16" ht="15.75" thickBot="1" x14ac:dyDescent="0.3">
      <c r="A17" s="10">
        <v>1</v>
      </c>
      <c r="B17" s="11">
        <v>1</v>
      </c>
      <c r="C17" s="11">
        <v>10</v>
      </c>
      <c r="D17" s="11">
        <v>1.79</v>
      </c>
      <c r="E17" s="11"/>
      <c r="F17" s="11"/>
      <c r="G17" s="11"/>
      <c r="H17" s="11">
        <f>SUM(E17:G17)</f>
        <v>0</v>
      </c>
      <c r="I17" s="14"/>
      <c r="L17" s="15"/>
      <c r="P17" s="16"/>
    </row>
    <row r="18" spans="1:16" ht="15.75" thickBot="1" x14ac:dyDescent="0.3">
      <c r="A18" s="10">
        <v>1</v>
      </c>
      <c r="B18" s="11">
        <v>2</v>
      </c>
      <c r="C18" s="11">
        <v>10</v>
      </c>
      <c r="D18" s="11">
        <v>1.79</v>
      </c>
      <c r="E18" s="11"/>
      <c r="F18" s="11"/>
      <c r="G18" s="11"/>
      <c r="H18" s="11">
        <f t="shared" ref="H18:H46" si="0">SUM(E18:G18)</f>
        <v>0</v>
      </c>
      <c r="I18" s="14"/>
      <c r="L18" s="15"/>
      <c r="P18" s="16"/>
    </row>
    <row r="19" spans="1:16" ht="15.75" thickBot="1" x14ac:dyDescent="0.3">
      <c r="A19" s="10">
        <v>1</v>
      </c>
      <c r="B19" s="11">
        <v>3</v>
      </c>
      <c r="C19" s="11">
        <v>10</v>
      </c>
      <c r="D19" s="11">
        <v>1.79</v>
      </c>
      <c r="E19" s="11"/>
      <c r="F19" s="11"/>
      <c r="G19" s="11"/>
      <c r="H19" s="11">
        <f t="shared" si="0"/>
        <v>0</v>
      </c>
      <c r="I19" s="14"/>
      <c r="L19" s="15"/>
      <c r="P19" s="16"/>
    </row>
    <row r="20" spans="1:16" ht="15.75" thickBot="1" x14ac:dyDescent="0.3">
      <c r="A20" s="10">
        <v>1</v>
      </c>
      <c r="B20" s="11">
        <v>4</v>
      </c>
      <c r="C20" s="11">
        <v>10</v>
      </c>
      <c r="D20" s="11">
        <v>1.79</v>
      </c>
      <c r="E20" s="11"/>
      <c r="F20" s="11"/>
      <c r="G20" s="11"/>
      <c r="H20" s="11">
        <f t="shared" si="0"/>
        <v>0</v>
      </c>
      <c r="I20" s="14"/>
      <c r="L20" s="15"/>
      <c r="P20" s="16"/>
    </row>
    <row r="21" spans="1:16" ht="15.75" thickBot="1" x14ac:dyDescent="0.3">
      <c r="A21" s="10">
        <v>1</v>
      </c>
      <c r="B21" s="11">
        <v>5</v>
      </c>
      <c r="C21" s="11">
        <v>10</v>
      </c>
      <c r="D21" s="11">
        <v>1.79</v>
      </c>
      <c r="E21" s="11"/>
      <c r="F21" s="11"/>
      <c r="G21" s="11"/>
      <c r="H21" s="11">
        <f t="shared" si="0"/>
        <v>0</v>
      </c>
      <c r="I21" s="14"/>
      <c r="L21" s="15"/>
      <c r="P21" s="16"/>
    </row>
    <row r="22" spans="1:16" ht="15.75" thickBot="1" x14ac:dyDescent="0.3">
      <c r="A22" s="10">
        <v>1</v>
      </c>
      <c r="B22" s="11">
        <v>6</v>
      </c>
      <c r="C22" s="11">
        <v>10</v>
      </c>
      <c r="D22" s="11">
        <v>1.79</v>
      </c>
      <c r="E22" s="11"/>
      <c r="F22" s="11"/>
      <c r="G22" s="11"/>
      <c r="H22" s="11">
        <f t="shared" si="0"/>
        <v>0</v>
      </c>
      <c r="I22" s="14"/>
      <c r="L22" s="15"/>
      <c r="P22" s="16"/>
    </row>
    <row r="23" spans="1:16" ht="15.75" thickBot="1" x14ac:dyDescent="0.3">
      <c r="A23" s="10">
        <v>1</v>
      </c>
      <c r="B23" s="11">
        <v>7</v>
      </c>
      <c r="C23" s="11">
        <v>10</v>
      </c>
      <c r="D23" s="11">
        <v>1.79</v>
      </c>
      <c r="E23" s="11"/>
      <c r="F23" s="11"/>
      <c r="G23" s="11"/>
      <c r="H23" s="11">
        <f t="shared" si="0"/>
        <v>0</v>
      </c>
      <c r="I23" s="14"/>
      <c r="L23" s="15"/>
      <c r="P23" s="16"/>
    </row>
    <row r="24" spans="1:16" ht="15.75" thickBot="1" x14ac:dyDescent="0.3">
      <c r="A24" s="10">
        <v>1</v>
      </c>
      <c r="B24" s="11">
        <v>8</v>
      </c>
      <c r="C24" s="11">
        <v>10</v>
      </c>
      <c r="D24" s="11">
        <v>1.79</v>
      </c>
      <c r="E24" s="11"/>
      <c r="F24" s="11"/>
      <c r="G24" s="11"/>
      <c r="H24" s="11">
        <f t="shared" si="0"/>
        <v>0</v>
      </c>
      <c r="I24" s="14"/>
      <c r="L24" s="15"/>
      <c r="P24" s="16"/>
    </row>
    <row r="25" spans="1:16" ht="15.75" thickBot="1" x14ac:dyDescent="0.3">
      <c r="A25" s="10">
        <v>1</v>
      </c>
      <c r="B25" s="11">
        <v>9</v>
      </c>
      <c r="C25" s="11">
        <v>10</v>
      </c>
      <c r="D25" s="11">
        <v>1.79</v>
      </c>
      <c r="E25" s="11"/>
      <c r="F25" s="11"/>
      <c r="G25" s="11"/>
      <c r="H25" s="11">
        <f t="shared" si="0"/>
        <v>0</v>
      </c>
      <c r="I25" s="14"/>
      <c r="L25" s="15"/>
      <c r="P25" s="16"/>
    </row>
    <row r="26" spans="1:16" ht="15.75" thickBot="1" x14ac:dyDescent="0.3">
      <c r="A26" s="10">
        <v>1</v>
      </c>
      <c r="B26" s="11">
        <v>10</v>
      </c>
      <c r="C26" s="11">
        <v>10</v>
      </c>
      <c r="D26" s="11">
        <v>1.79</v>
      </c>
      <c r="E26" s="11"/>
      <c r="F26" s="11"/>
      <c r="G26" s="11"/>
      <c r="H26" s="11">
        <f t="shared" si="0"/>
        <v>0</v>
      </c>
      <c r="I26" s="14"/>
      <c r="L26" s="15"/>
      <c r="P26" s="16"/>
    </row>
    <row r="27" spans="1:16" ht="15.75" thickBot="1" x14ac:dyDescent="0.3">
      <c r="A27" s="10">
        <v>1</v>
      </c>
      <c r="B27" s="11">
        <v>11</v>
      </c>
      <c r="C27" s="11">
        <v>10</v>
      </c>
      <c r="D27" s="11">
        <v>1.79</v>
      </c>
      <c r="E27" s="11"/>
      <c r="F27" s="11"/>
      <c r="G27" s="11"/>
      <c r="H27" s="11">
        <f t="shared" si="0"/>
        <v>0</v>
      </c>
      <c r="I27" s="14"/>
      <c r="L27" s="15"/>
      <c r="P27" s="16"/>
    </row>
    <row r="28" spans="1:16" ht="15.75" thickBot="1" x14ac:dyDescent="0.3">
      <c r="A28" s="10">
        <v>1</v>
      </c>
      <c r="B28" s="11">
        <v>12</v>
      </c>
      <c r="C28" s="11">
        <v>10</v>
      </c>
      <c r="D28" s="11">
        <v>1.79</v>
      </c>
      <c r="E28" s="11"/>
      <c r="F28" s="11"/>
      <c r="G28" s="11"/>
      <c r="H28" s="11">
        <f t="shared" si="0"/>
        <v>0</v>
      </c>
      <c r="I28" s="14"/>
      <c r="L28" s="15"/>
      <c r="P28" s="16"/>
    </row>
    <row r="29" spans="1:16" ht="15.75" thickBot="1" x14ac:dyDescent="0.3">
      <c r="A29" s="10">
        <v>1</v>
      </c>
      <c r="B29" s="11">
        <v>13</v>
      </c>
      <c r="C29" s="11">
        <v>10</v>
      </c>
      <c r="D29" s="11">
        <v>1.79</v>
      </c>
      <c r="E29" s="11"/>
      <c r="F29" s="11"/>
      <c r="G29" s="11"/>
      <c r="H29" s="11">
        <f t="shared" si="0"/>
        <v>0</v>
      </c>
      <c r="I29" s="14"/>
      <c r="L29" s="15"/>
      <c r="P29" s="16"/>
    </row>
    <row r="30" spans="1:16" ht="15.75" thickBot="1" x14ac:dyDescent="0.3">
      <c r="A30" s="10">
        <v>1</v>
      </c>
      <c r="B30" s="11">
        <v>14</v>
      </c>
      <c r="C30" s="11">
        <v>10</v>
      </c>
      <c r="D30" s="11">
        <v>1.79</v>
      </c>
      <c r="E30" s="11"/>
      <c r="F30" s="11"/>
      <c r="G30" s="11"/>
      <c r="H30" s="11">
        <f t="shared" si="0"/>
        <v>0</v>
      </c>
      <c r="I30" s="14"/>
      <c r="L30" s="15"/>
      <c r="P30" s="16"/>
    </row>
    <row r="31" spans="1:16" ht="15.75" thickBot="1" x14ac:dyDescent="0.3">
      <c r="A31" s="10">
        <v>1</v>
      </c>
      <c r="B31" s="11">
        <v>15</v>
      </c>
      <c r="C31" s="11">
        <v>10</v>
      </c>
      <c r="D31" s="11">
        <v>1.79</v>
      </c>
      <c r="E31" s="11"/>
      <c r="F31" s="11"/>
      <c r="G31" s="11"/>
      <c r="H31" s="11">
        <f t="shared" si="0"/>
        <v>0</v>
      </c>
      <c r="I31" s="14"/>
      <c r="L31" s="15"/>
      <c r="P31" s="16"/>
    </row>
    <row r="32" spans="1:16" ht="15.75" thickBot="1" x14ac:dyDescent="0.3">
      <c r="A32" s="10">
        <v>1</v>
      </c>
      <c r="B32" s="11">
        <v>16</v>
      </c>
      <c r="C32" s="11">
        <v>10</v>
      </c>
      <c r="D32" s="11">
        <v>1.79</v>
      </c>
      <c r="E32" s="11"/>
      <c r="F32" s="11"/>
      <c r="G32" s="11"/>
      <c r="H32" s="11">
        <f t="shared" si="0"/>
        <v>0</v>
      </c>
      <c r="I32" s="14"/>
      <c r="L32" s="15"/>
      <c r="P32" s="16"/>
    </row>
    <row r="33" spans="1:16" ht="15.75" thickBot="1" x14ac:dyDescent="0.3">
      <c r="A33" s="10">
        <v>1</v>
      </c>
      <c r="B33" s="11">
        <v>17</v>
      </c>
      <c r="C33" s="11">
        <v>10</v>
      </c>
      <c r="D33" s="11">
        <v>1.79</v>
      </c>
      <c r="E33" s="11"/>
      <c r="F33" s="11"/>
      <c r="G33" s="11"/>
      <c r="H33" s="11">
        <f>E33+F33+G33</f>
        <v>0</v>
      </c>
      <c r="I33" s="14"/>
      <c r="L33" s="15"/>
      <c r="P33" s="16"/>
    </row>
    <row r="34" spans="1:16" ht="15.75" thickBot="1" x14ac:dyDescent="0.3">
      <c r="A34" s="10">
        <v>1</v>
      </c>
      <c r="B34" s="11">
        <v>18</v>
      </c>
      <c r="C34" s="11">
        <v>10</v>
      </c>
      <c r="D34" s="11">
        <v>1.79</v>
      </c>
      <c r="E34" s="11"/>
      <c r="F34" s="11"/>
      <c r="G34" s="11"/>
      <c r="H34" s="11">
        <f t="shared" si="0"/>
        <v>0</v>
      </c>
      <c r="I34" s="14"/>
      <c r="L34" s="15"/>
      <c r="P34" s="16"/>
    </row>
    <row r="35" spans="1:16" ht="15.75" thickBot="1" x14ac:dyDescent="0.3">
      <c r="A35" s="10">
        <v>1</v>
      </c>
      <c r="B35" s="11">
        <v>19</v>
      </c>
      <c r="C35" s="11">
        <v>10</v>
      </c>
      <c r="D35" s="11">
        <v>1.79</v>
      </c>
      <c r="E35" s="11"/>
      <c r="F35" s="11"/>
      <c r="G35" s="11"/>
      <c r="H35" s="11">
        <f t="shared" si="0"/>
        <v>0</v>
      </c>
      <c r="I35" s="14"/>
      <c r="L35" s="15"/>
      <c r="P35" s="16"/>
    </row>
    <row r="36" spans="1:16" ht="15.75" thickBot="1" x14ac:dyDescent="0.3">
      <c r="A36" s="10">
        <v>1</v>
      </c>
      <c r="B36" s="11">
        <v>20</v>
      </c>
      <c r="C36" s="11">
        <v>10</v>
      </c>
      <c r="D36" s="11">
        <v>1.79</v>
      </c>
      <c r="E36" s="11"/>
      <c r="F36" s="11"/>
      <c r="G36" s="11"/>
      <c r="H36" s="11">
        <f t="shared" si="0"/>
        <v>0</v>
      </c>
      <c r="I36" s="14"/>
      <c r="L36" s="15"/>
      <c r="P36" s="16"/>
    </row>
    <row r="37" spans="1:16" ht="15.75" thickBot="1" x14ac:dyDescent="0.3">
      <c r="A37" s="10">
        <v>1</v>
      </c>
      <c r="B37" s="11">
        <v>21</v>
      </c>
      <c r="C37" s="11">
        <v>10</v>
      </c>
      <c r="D37" s="11">
        <v>1.79</v>
      </c>
      <c r="E37" s="11"/>
      <c r="F37" s="11"/>
      <c r="G37" s="11"/>
      <c r="H37" s="11">
        <f t="shared" si="0"/>
        <v>0</v>
      </c>
      <c r="I37" s="14"/>
      <c r="L37" s="15"/>
      <c r="P37" s="16"/>
    </row>
    <row r="38" spans="1:16" ht="15.75" thickBot="1" x14ac:dyDescent="0.3">
      <c r="A38" s="10">
        <v>1</v>
      </c>
      <c r="B38" s="11">
        <v>22</v>
      </c>
      <c r="C38" s="11">
        <v>10</v>
      </c>
      <c r="D38" s="11">
        <v>1.79</v>
      </c>
      <c r="E38" s="11"/>
      <c r="F38" s="11"/>
      <c r="G38" s="11"/>
      <c r="H38" s="11">
        <f t="shared" si="0"/>
        <v>0</v>
      </c>
      <c r="I38" s="14"/>
      <c r="L38" s="15"/>
      <c r="P38" s="16"/>
    </row>
    <row r="39" spans="1:16" ht="15.75" thickBot="1" x14ac:dyDescent="0.3">
      <c r="A39" s="10">
        <v>1</v>
      </c>
      <c r="B39" s="11">
        <v>23</v>
      </c>
      <c r="C39" s="11">
        <v>10</v>
      </c>
      <c r="D39" s="11">
        <v>1.79</v>
      </c>
      <c r="E39" s="11"/>
      <c r="F39" s="11"/>
      <c r="G39" s="11"/>
      <c r="H39" s="11">
        <f t="shared" si="0"/>
        <v>0</v>
      </c>
      <c r="I39" s="14"/>
      <c r="L39" s="15"/>
      <c r="P39" s="16"/>
    </row>
    <row r="40" spans="1:16" ht="15.75" thickBot="1" x14ac:dyDescent="0.3">
      <c r="A40" s="10">
        <v>1</v>
      </c>
      <c r="B40" s="11">
        <v>24</v>
      </c>
      <c r="C40" s="11">
        <v>10</v>
      </c>
      <c r="D40" s="11">
        <v>1.79</v>
      </c>
      <c r="E40" s="11"/>
      <c r="F40" s="11"/>
      <c r="G40" s="11"/>
      <c r="H40" s="11">
        <f t="shared" si="0"/>
        <v>0</v>
      </c>
      <c r="I40" s="14"/>
      <c r="L40" s="15"/>
      <c r="P40" s="16"/>
    </row>
    <row r="41" spans="1:16" ht="15.75" thickBot="1" x14ac:dyDescent="0.3">
      <c r="A41" s="10">
        <v>1</v>
      </c>
      <c r="B41" s="11">
        <v>25</v>
      </c>
      <c r="C41" s="11">
        <v>10</v>
      </c>
      <c r="D41" s="11">
        <v>1.79</v>
      </c>
      <c r="E41" s="11"/>
      <c r="F41" s="11"/>
      <c r="G41" s="11"/>
      <c r="H41" s="11">
        <f>SUM(E41:G41)</f>
        <v>0</v>
      </c>
      <c r="I41" s="14"/>
      <c r="L41" s="15"/>
      <c r="P41" s="16"/>
    </row>
    <row r="42" spans="1:16" ht="15.75" thickBot="1" x14ac:dyDescent="0.3">
      <c r="A42" s="10">
        <v>1</v>
      </c>
      <c r="B42" s="11">
        <v>26</v>
      </c>
      <c r="C42" s="11">
        <v>10</v>
      </c>
      <c r="D42" s="11">
        <v>1.79</v>
      </c>
      <c r="E42" s="11"/>
      <c r="F42" s="11"/>
      <c r="G42" s="11"/>
      <c r="H42" s="11">
        <f t="shared" si="0"/>
        <v>0</v>
      </c>
      <c r="I42" s="14"/>
      <c r="L42" s="15"/>
      <c r="P42" s="16"/>
    </row>
    <row r="43" spans="1:16" ht="15.75" thickBot="1" x14ac:dyDescent="0.3">
      <c r="A43" s="10">
        <v>1</v>
      </c>
      <c r="B43" s="11">
        <v>27</v>
      </c>
      <c r="C43" s="11">
        <v>10</v>
      </c>
      <c r="D43" s="11">
        <v>1.79</v>
      </c>
      <c r="E43" s="11"/>
      <c r="F43" s="11"/>
      <c r="G43" s="11"/>
      <c r="H43" s="11">
        <f t="shared" si="0"/>
        <v>0</v>
      </c>
      <c r="I43" s="14"/>
      <c r="L43" s="15"/>
      <c r="P43" s="16"/>
    </row>
    <row r="44" spans="1:16" ht="15.75" thickBot="1" x14ac:dyDescent="0.3">
      <c r="A44" s="10">
        <v>1</v>
      </c>
      <c r="B44" s="11">
        <v>28</v>
      </c>
      <c r="C44" s="11">
        <v>10</v>
      </c>
      <c r="D44" s="11">
        <v>1.79</v>
      </c>
      <c r="E44" s="11"/>
      <c r="F44" s="11"/>
      <c r="G44" s="11"/>
      <c r="H44" s="11">
        <f>SUM(E44:G44)</f>
        <v>0</v>
      </c>
      <c r="I44" s="14"/>
      <c r="L44" s="15"/>
      <c r="P44" s="16"/>
    </row>
    <row r="45" spans="1:16" ht="15.75" thickBot="1" x14ac:dyDescent="0.3">
      <c r="A45" s="10">
        <v>1</v>
      </c>
      <c r="B45" s="11">
        <v>29</v>
      </c>
      <c r="C45" s="11">
        <v>10</v>
      </c>
      <c r="D45" s="11">
        <v>1.79</v>
      </c>
      <c r="E45" s="11"/>
      <c r="F45" s="11"/>
      <c r="G45" s="11"/>
      <c r="H45" s="11">
        <f t="shared" si="0"/>
        <v>0</v>
      </c>
      <c r="I45" s="14"/>
      <c r="L45" s="15"/>
      <c r="P45" s="16"/>
    </row>
    <row r="46" spans="1:16" ht="15.75" thickBot="1" x14ac:dyDescent="0.3">
      <c r="A46" s="10">
        <v>1</v>
      </c>
      <c r="B46" s="11">
        <v>30</v>
      </c>
      <c r="C46" s="11">
        <v>10</v>
      </c>
      <c r="D46" s="11">
        <v>1.79</v>
      </c>
      <c r="E46" s="11"/>
      <c r="F46" s="11"/>
      <c r="G46" s="11"/>
      <c r="H46" s="11">
        <f t="shared" si="0"/>
        <v>0</v>
      </c>
      <c r="I46" s="14"/>
      <c r="L46" s="15"/>
      <c r="P46" s="16"/>
    </row>
    <row r="47" spans="1:16" ht="15.75" thickBot="1" x14ac:dyDescent="0.3">
      <c r="A47" s="20" t="s">
        <v>18</v>
      </c>
      <c r="B47" s="21"/>
      <c r="C47" s="21"/>
      <c r="D47" s="22"/>
      <c r="E47" s="11">
        <f>SUM(E17:E46)</f>
        <v>0</v>
      </c>
      <c r="F47" s="11">
        <f>SUM(F17:F46)</f>
        <v>0</v>
      </c>
      <c r="G47" s="11">
        <f>SUM(G17:G46)</f>
        <v>0</v>
      </c>
      <c r="H47" s="11">
        <f>SUM(H17:H46)</f>
        <v>0</v>
      </c>
      <c r="I47" s="14"/>
      <c r="L47" s="15"/>
    </row>
    <row r="48" spans="1:16" ht="15.75" thickBot="1" x14ac:dyDescent="0.3">
      <c r="A48" s="17" t="s">
        <v>19</v>
      </c>
      <c r="B48" s="18"/>
      <c r="C48" s="18"/>
      <c r="D48" s="19"/>
      <c r="E48" s="12">
        <f>E47*0.5</f>
        <v>0</v>
      </c>
      <c r="F48" s="12">
        <f>F47*0.8</f>
        <v>0</v>
      </c>
      <c r="G48" s="12">
        <f>G47</f>
        <v>0</v>
      </c>
      <c r="H48" s="12">
        <f>SUM(E48:G48)</f>
        <v>0</v>
      </c>
      <c r="I48" s="13"/>
    </row>
    <row r="49" spans="1:9" ht="15.75" thickBot="1" x14ac:dyDescent="0.3">
      <c r="A49" s="20" t="s">
        <v>20</v>
      </c>
      <c r="B49" s="21"/>
      <c r="C49" s="21"/>
      <c r="D49" s="22"/>
      <c r="E49" s="11"/>
      <c r="F49" s="11"/>
      <c r="G49" s="11"/>
      <c r="H49" s="13">
        <f>H48*10000/300</f>
        <v>0</v>
      </c>
      <c r="I49" s="11"/>
    </row>
    <row r="50" spans="1:9" ht="12" customHeight="1" x14ac:dyDescent="0.25">
      <c r="A50" s="3"/>
    </row>
    <row r="51" spans="1:9" hidden="1" x14ac:dyDescent="0.25">
      <c r="A51" s="3"/>
    </row>
    <row r="52" spans="1:9" x14ac:dyDescent="0.25">
      <c r="A52" s="27" t="s">
        <v>22</v>
      </c>
      <c r="B52" s="28"/>
      <c r="C52" s="28"/>
      <c r="D52" s="28"/>
      <c r="E52" s="28"/>
      <c r="F52" s="28"/>
      <c r="G52" s="28"/>
      <c r="H52" s="28"/>
      <c r="I52" s="28"/>
    </row>
    <row r="53" spans="1:9" x14ac:dyDescent="0.25">
      <c r="A53" s="28"/>
      <c r="B53" s="28"/>
      <c r="C53" s="28"/>
      <c r="D53" s="28"/>
      <c r="E53" s="28"/>
      <c r="F53" s="28"/>
      <c r="G53" s="28"/>
      <c r="H53" s="28"/>
      <c r="I53" s="28"/>
    </row>
    <row r="54" spans="1:9" ht="29.25" customHeight="1" x14ac:dyDescent="0.25">
      <c r="H54" s="26" t="s">
        <v>23</v>
      </c>
      <c r="I54" s="26"/>
    </row>
  </sheetData>
  <mergeCells count="17">
    <mergeCell ref="H54:I54"/>
    <mergeCell ref="A52:I53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47:D47"/>
    <mergeCell ref="A48:D48"/>
    <mergeCell ref="A49:D49"/>
    <mergeCell ref="F1:I3"/>
    <mergeCell ref="A5:I5"/>
    <mergeCell ref="A7:I9"/>
  </mergeCells>
  <pageMargins left="0.70866141732283472" right="0.31496062992125984" top="0.16" bottom="0.16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2024-09-24T08:55:14Z</dcterms:modified>
</cp:coreProperties>
</file>